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roatia\"/>
    </mc:Choice>
  </mc:AlternateContent>
  <xr:revisionPtr revIDLastSave="0" documentId="13_ncr:1_{29555731-8A4F-4875-AB3F-AA626FE67C20}" xr6:coauthVersionLast="47" xr6:coauthVersionMax="47" xr10:uidLastSave="{00000000-0000-0000-0000-000000000000}"/>
  <bookViews>
    <workbookView xWindow="-11415" yWindow="-21720" windowWidth="51840" windowHeight="21240"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<sst xmlns="http://schemas.openxmlformats.org/spreadsheetml/2006/main" count="289" uniqueCount="186">
  <si>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</si>
  <si>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</si>
  <si>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</si>
  <si>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</si>
  <si>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</si>
  <si>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</si>
  <si>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</si>
  <si>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</si>
  <si>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</si>
  <si>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</si>
  <si>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</si>
  <si>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</si>
  <si>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</si>
  <si>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</si>
  <si>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</si>
  <si>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</si>
  <si>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</si>
  <si>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</si>
  <si>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</si>
  <si>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</si>
  <si>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</si>
  <si>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</si>
  <si>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</si>
  <si>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</si>
  <si>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</si>
  <si>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</si>
  <si>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</si>
  <si>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</si>
  <si>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</si>
  <si>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</si>
  <si>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</si>
  <si>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</si>
  <si>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</si>
  <si>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</si>
  <si>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</si>
  <si>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</si>
  <si>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</si>
  <si>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</si>
  <si>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</si>
  <si>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</si>
  <si>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</si>
  <si>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</si>
  <si>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</si>
  <si>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</si>
  <si>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</si>
  <si>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</si>
  <si>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</si>
  <si>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</si>
  <si>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</si>
  <si>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</si>
  <si>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</si>
  <si>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</si>
  <si>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</si>
  <si>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</si>
  <si>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</si>
  <si>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</si>
  <si>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</si>
  <si>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</si>
  <si>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</si>
  <si>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</si>
  <si>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</si>
  <si>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</si>
  <si>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</si>
  <si>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</si>
  <si>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</si>
  <si>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</si>
  <si>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</si>
  <si>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</si>
  <si>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</si>
  <si>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</si>
  <si>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</si>
  <si>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</si>
  <si>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</si>
  <si>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</si>
  <si>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</si>
  <si>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</si>
  <si>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</si>
  <si>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</si>
  <si>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</si>
  <si>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</si>
  <si>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</si>
  <si>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</si>
  <si>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</si>
  <si>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</si>
  <si>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</si>
  <si>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</si>
  <si>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</si>
  <si>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</si>
  <si>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</si>
  <si>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</si>
  <si>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</si>
  <si>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</si>
  <si>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</si>
  <si>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</si>
  <si>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</si>
  <si>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</si>
  <si>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</si>
  <si>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</si>
  <si>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</si>
  <si>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</si>
  <si>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</si>
  <si>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</si>
  <si>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</si>
  <si>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</si>
  <si>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</si>
  <si>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</si>
  <si>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</si>
  <si>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</si>
  <si>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</si>
  <si>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</si>
  <si>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</si>
  <si>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</si>
  <si>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</si>
  <si>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</si>
  <si>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</si>
  <si>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</si>
  <si>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</si>
  <si>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</si>
  <si>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</si>
  <si>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</si>
  <si>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</si>
  <si>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</si>
  <si>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</si>
  <si>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</si>
  <si>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</si>
  <si>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</si>
  <si>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</si>
  <si>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</si>
  <si>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</si>
  <si>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</si>
  <si>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</si>
  <si>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</si>
  <si>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</si>
  <si>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</si>
  <si>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</si>
  <si>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</si>
  <si>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</si>
  <si>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</si>
  <si>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</si>
  <si>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</si>
  <si>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</si>
  <si>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</si>
  <si>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</si>
  <si>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</si>
  <si>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</si>
  <si>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</si>
  <si>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</si>
  <si>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</si>
  <si>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</si>
  <si>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</si>
  <si>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</si>
  <si>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</si>
  <si>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</si>
  <si>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</si>
  <si>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</si>
  <si>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</si>
  <si>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</si>
  <si>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</si>
  <si>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</si>
  <si>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</si>
  <si>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</si>
  <si>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</si>
  <si>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</si>
  <si>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</si>
  <si>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</si>
  <si>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</si>
  <si>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</si>
  <si>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</si>
  <si>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</si>
  <si>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</si>
  <si>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</si>
  <si>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</si>
  <si>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</si>
  <si>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</si>
  <si>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</si>
  <si>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</si>
  <si>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</si>
  <si>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</si>
  <si>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</si>
  <si>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</si>
  <si>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Ministry of Environmental Protection and Green Transition</t>
  </si>
  <si>
    <t>/</t>
  </si>
  <si>
    <t>Environmental Protection and Energy Efficiency Fund (Fund)</t>
  </si>
  <si>
    <t>Ministry is responsible for policy and preparation of legislation on environment protection. Institute for Environment and Nature is Ministry’s unit responsible for data collection, information system, reporting on waste data and statistics (including SUP)</t>
  </si>
  <si>
    <t>Responsible for organizing and monitoring systems for the management of packaging waste and SUP products. Managing an extended producer responsibility system for packaging waste and SUP products including a deposit system for beverage bottles</t>
  </si>
  <si>
    <t>https://isgo-portal.mingor.hr/sites/default/files/dokumenti/2024-06/Izvje%C5%A1%C4%87e%20o%20ambala%C5%BEi%20i%20otpadnoj%20ambala%C5%BEi%20za%20Republiku%20Hrvatsku%20u%202022_WEB_ver3.pdf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</si>
</sst>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isgo-portal.mingor.hr/sites/default/files/dokumenti/2024-06/Izvje%C5%A1%C4%87e%20o%20ambala%C5%BEi%20i%20otpadnoj%20ambala%C5%BEi%20za%20Republiku%20Hrvatsku%20u%202022_WEB_ver3.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80" zoomScaleNormal="80" workbookViewId="0"/>
  </sheetViews>
  <sheetFormatPr defaultRowHeight="14.4"/>
  <cols>
    <col min="1" max="1" width="8.88671875" style="2"/>
    <col min="2" max="2" width="39" customWidth="1"/>
    <col min="3" max="3" width="182" customWidth="1"/>
  </cols>
  <sheetData>
    <row r="1" spans="1:67" s="2" customFormat="1"/>
    <row r="2" spans="1:67" ht="34.5" customHeight="1">
      <c r="B2" s="56" t="s">
        <v>73</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7" t="s">
        <v>81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74</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59" t="s">
        <v>75</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3" t="s">
        <v>157</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59" t="s">
        <v>76</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3" t="s">
        <v>158</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5" t="s">
        <v>77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 customHeight="1">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35" customHeight="1">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C3" zoomScale="80" zoomScaleNormal="80" workbookViewId="0">
      <selection activeCell="H17" sqref="H17"/>
    </sheetView>
  </sheetViews>
  <sheetFormatPr defaultRowHeight="14.4"/>
  <cols>
    <col min="1" max="1" width="8.88671875" style="2"/>
    <col min="2" max="2" width="17.441406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35" customHeight="1">
      <c r="C2" s="2"/>
      <c r="D2" s="60"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2.1" customHeight="1" thickBot="1">
      <c r="C3" s="2"/>
      <c r="D3" s="61"/>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7.1" customHeight="1" thickBot="1">
      <c r="C5" s="2"/>
      <c r="D5" s="68" t="s">
        <v>87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85" customHeight="1" thickBot="1">
      <c r="C7" s="2"/>
      <c r="D7" s="7" t="s">
        <v>32</v>
      </c>
      <c r="E7" s="31" t="s">
        <v>108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2" t="s">
        <v>148</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35" customHeight="1" thickBot="1">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0" t="s">
        <v>68</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6" customHeight="1" thickBot="1">
      <c r="B14" s="3" t="s">
        <v>98</v>
      </c>
      <c r="C14" s="3" t="s">
        <v>99</v>
      </c>
      <c r="D14" s="62" t="s">
        <v>88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Croatia</v>
      </c>
      <c r="C15" s="25" t="str">
        <f>$E$8</f>
        <v>2022</v>
      </c>
      <c r="D15" s="4" t="s">
        <v>167</v>
      </c>
      <c r="E15" s="50">
        <v>19064.93</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Croatia</v>
      </c>
      <c r="C16" s="25" t="str">
        <f t="shared" ref="C16:C25" si="1">$E$8</f>
        <v>2022</v>
      </c>
      <c r="D16" s="64" t="s">
        <v>65</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Croatia</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Croatia</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Croatia</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Croatia</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Croatia</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Croatia</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Croatia</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 customHeight="1" thickBot="1">
      <c r="B24" s="25" t="str">
        <f t="shared" si="0"/>
        <v>Croatia</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Croatia</v>
      </c>
      <c r="C25" s="25" t="str">
        <f t="shared" si="1"/>
        <v>2022</v>
      </c>
      <c r="D25" s="4" t="s">
        <v>176</v>
      </c>
      <c r="E25" s="52">
        <f>E15-(SUM(E19:E21,E23))+SUM(E17,E18,E22,E24)</f>
        <v>19064.93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0" t="s">
        <v>69</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98</v>
      </c>
      <c r="C28" s="3" t="s">
        <v>99</v>
      </c>
      <c r="D28" s="66" t="s">
        <v>144</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Croatia</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Croatia</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Croatia</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00000000000001" customHeight="1" thickBot="1">
      <c r="B32" s="25" t="str">
        <f t="shared" si="2"/>
        <v>Croatia</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0" zoomScaleNormal="80" workbookViewId="0">
      <selection activeCell="J10" sqref="J10"/>
    </sheetView>
  </sheetViews>
  <sheetFormatPr defaultRowHeight="14.4"/>
  <cols>
    <col min="1" max="1" width="7.5546875" customWidth="1"/>
    <col min="2" max="2" width="16.109375" customWidth="1"/>
    <col min="3" max="3" width="26" style="1" customWidth="1"/>
    <col min="4" max="4" width="32.44140625" style="1" customWidth="1"/>
    <col min="5" max="5" width="42.554687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3"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4"/>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6" t="s">
        <v>89</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98</v>
      </c>
      <c r="C7" s="29" t="s">
        <v>99</v>
      </c>
      <c r="D7" s="75" t="s">
        <v>90</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Croatia</v>
      </c>
      <c r="C8" s="28" t="str">
        <f>'SUP bottles-PoM'!$E$8</f>
        <v>2022</v>
      </c>
      <c r="D8" s="4" t="s">
        <v>151</v>
      </c>
      <c r="E8" s="33">
        <v>16514.75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35" customHeight="1" thickBot="1">
      <c r="A9" s="2"/>
      <c r="B9" s="25" t="str">
        <f>'SUP bottles-PoM'!$E$7</f>
        <v>Croatia</v>
      </c>
      <c r="C9" s="25" t="str">
        <f>'SUP bottles-PoM'!$E$8</f>
        <v>2022</v>
      </c>
      <c r="D9" s="4" t="s">
        <v>152</v>
      </c>
      <c r="E9" s="33">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80" zoomScaleNormal="80" workbookViewId="0">
      <selection activeCell="G16" sqref="G16"/>
    </sheetView>
  </sheetViews>
  <sheetFormatPr defaultRowHeight="14.4"/>
  <cols>
    <col min="1" max="1" width="8.109375" style="2" customWidth="1"/>
    <col min="2" max="2" width="8.109375" style="1" customWidth="1"/>
    <col min="3" max="3" width="7.5546875" customWidth="1"/>
    <col min="4" max="4" width="51" customWidth="1"/>
    <col min="5" max="5" width="40.5546875" customWidth="1"/>
    <col min="6" max="6" width="34.441406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8"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79"/>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0" t="s">
        <v>86</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98</v>
      </c>
      <c r="C7" s="26" t="s">
        <v>99</v>
      </c>
      <c r="D7" s="83" t="s">
        <v>92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Croatia</v>
      </c>
      <c r="C8" s="25" t="str">
        <f>'SUP bottles-PoM'!$E$8</f>
        <v>2022</v>
      </c>
      <c r="D8" s="9" t="s">
        <v>0</v>
      </c>
      <c r="E8" s="30" t="str">
        <f>'SUP bottles-PoM'!$E$7</f>
        <v>Croatia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c r="B9" s="25" t="str">
        <f>'SUP bottles-PoM'!$E$7</f>
        <v>Croatia</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Croatia</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Croatia</v>
      </c>
      <c r="C11" s="25" t="str">
        <f>'SUP bottles-PoM'!$E$8</f>
        <v>2022</v>
      </c>
      <c r="D11" s="4" t="s">
        <v>35</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Croatia</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Croatia</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Croatia</v>
      </c>
      <c r="C14" s="25" t="str">
        <f>'SUP bottles-PoM'!$E$8</f>
        <v>2022</v>
      </c>
      <c r="D14" s="9" t="s">
        <v>138</v>
      </c>
      <c r="E14" s="39">
        <v>45468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Croatia</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Croatia</v>
      </c>
      <c r="C16" s="25" t="str">
        <f>'SUP bottles-PoM'!$E$8</f>
        <v>2022</v>
      </c>
      <c r="D16" s="4" t="s">
        <v>3</v>
      </c>
      <c r="E16" s="37" t="s">
        <v>181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7" t="s">
        <v>91</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87" thickBot="1">
      <c r="B20" s="25" t="str">
        <f>'SUP bottles-PoM'!$E$7</f>
        <v>Croatia</v>
      </c>
      <c r="C20" s="25" t="str">
        <f>'SUP bottles-PoM'!$E$8</f>
        <v>2022</v>
      </c>
      <c r="D20" s="37" t="s">
        <v>180</v>
      </c>
      <c r="E20" s="37"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87" thickBot="1">
      <c r="B21" s="25" t="str">
        <f>'SUP bottles-PoM'!$E$7</f>
        <v>Croatia</v>
      </c>
      <c r="C21" s="25" t="str">
        <f>'SUP bottles-PoM'!$E$8</f>
        <v>2022</v>
      </c>
      <c r="D21" s="41" t="s">
        <v>182</v>
      </c>
      <c r="E21" s="41" t="s">
        <v>184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Croatia</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Croatia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0" zoomScaleNormal="80" workbookViewId="0">
      <selection activeCell="D27" sqref="D27:F27"/>
    </sheetView>
  </sheetViews>
  <sheetFormatPr defaultRowHeight="14.4"/>
  <cols>
    <col min="1" max="1" width="4.44140625" style="2" customWidth="1"/>
    <col min="2" max="2" width="16.88671875" style="2" customWidth="1"/>
    <col min="3" max="3" width="9.55468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85" customHeight="1" thickBot="1">
      <c r="C2" s="2"/>
      <c r="D2" s="84" t="s">
        <v>64</v>
      </c>
      <c r="E2" s="92" t="s">
        <v>145</v>
      </c>
      <c r="F2" s="9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4"/>
      <c r="E3" s="94" t="s">
        <v>72</v>
      </c>
      <c r="F3" s="9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8" t="s">
        <v>86</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5" t="s">
        <v>93</v>
      </c>
      <c r="E7" s="86"/>
      <c r="F7" s="8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2.1" customHeight="1" thickBot="1">
      <c r="C8" s="2"/>
      <c r="D8" s="88" t="s">
        <v>140</v>
      </c>
      <c r="E8" s="89"/>
      <c r="F8" s="9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3" t="s">
        <v>37</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6" t="s">
        <v>66</v>
      </c>
      <c r="E10" s="97"/>
      <c r="F10" s="9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Croatia</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Croatia</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8.1"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4.1" customHeight="1" thickBot="1">
      <c r="D15" s="83" t="s">
        <v>42</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98</v>
      </c>
      <c r="C16" s="27" t="s">
        <v>99</v>
      </c>
      <c r="D16" s="102" t="s">
        <v>43</v>
      </c>
      <c r="E16" s="103"/>
      <c r="F16" s="104"/>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Croatia</v>
      </c>
      <c r="C17" s="25" t="str">
        <f>'SUP bottles-PoM'!$E$8</f>
        <v>2022</v>
      </c>
      <c r="D17" s="99"/>
      <c r="E17" s="100"/>
      <c r="F17" s="101"/>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Croatia</v>
      </c>
      <c r="C18" s="25" t="str">
        <f>'SUP bottles-PoM'!$E$8</f>
        <v>2022</v>
      </c>
      <c r="D18" s="99"/>
      <c r="E18" s="100"/>
      <c r="F18" s="101"/>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Croatia</v>
      </c>
      <c r="C19" s="25" t="str">
        <f>'SUP bottles-PoM'!$E$8</f>
        <v>2022</v>
      </c>
      <c r="D19" s="99"/>
      <c r="E19" s="100"/>
      <c r="F19" s="101"/>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Croatia</v>
      </c>
      <c r="C20" s="25" t="str">
        <f>'SUP bottles-PoM'!$E$8</f>
        <v>2022</v>
      </c>
      <c r="D20" s="99"/>
      <c r="E20" s="100"/>
      <c r="F20" s="101"/>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Croatia</v>
      </c>
      <c r="C21" s="25" t="str">
        <f>'SUP bottles-PoM'!$E$8</f>
        <v>2022</v>
      </c>
      <c r="D21" s="99"/>
      <c r="E21" s="100"/>
      <c r="F21" s="101"/>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88" t="s">
        <v>44</v>
      </c>
      <c r="E23" s="89"/>
      <c r="F23" s="9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3" t="s">
        <v>46</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98</v>
      </c>
      <c r="C25" s="27" t="s">
        <v>99</v>
      </c>
      <c r="D25" s="102" t="s">
        <v>45</v>
      </c>
      <c r="E25" s="103"/>
      <c r="F25" s="104"/>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Croatia</v>
      </c>
      <c r="C26" s="25" t="str">
        <f>'SUP bottles-PoM'!$E$8</f>
        <v>2022</v>
      </c>
      <c r="D26" s="105"/>
      <c r="E26" s="106"/>
      <c r="F26" s="107"/>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Croatia</v>
      </c>
      <c r="C27" s="25" t="str">
        <f>'SUP bottles-PoM'!$E$8</f>
        <v>2022</v>
      </c>
      <c r="D27" s="99"/>
      <c r="E27" s="100"/>
      <c r="F27" s="101"/>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Croatia</v>
      </c>
      <c r="C28" s="25" t="str">
        <f>'SUP bottles-PoM'!$E$8</f>
        <v>2022</v>
      </c>
      <c r="D28" s="99"/>
      <c r="E28" s="100"/>
      <c r="F28" s="101"/>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Croatia</v>
      </c>
      <c r="C29" s="25" t="str">
        <f>'SUP bottles-PoM'!$E$8</f>
        <v>2022</v>
      </c>
      <c r="D29" s="99"/>
      <c r="E29" s="100"/>
      <c r="F29" s="101"/>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Croatia</v>
      </c>
      <c r="C30" s="25" t="str">
        <f>'SUP bottles-PoM'!$E$8</f>
        <v>2022</v>
      </c>
      <c r="D30" s="99"/>
      <c r="E30" s="100"/>
      <c r="F30" s="10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34" zoomScale="80" zoomScaleNormal="80" workbookViewId="0">
      <selection activeCell="J24" sqref="J24"/>
    </sheetView>
  </sheetViews>
  <sheetFormatPr defaultRowHeight="14.4"/>
  <cols>
    <col min="1" max="1" width="3.88671875" style="2" customWidth="1"/>
    <col min="2" max="2" width="16.5546875" style="2" customWidth="1"/>
    <col min="3" max="3" width="10.88671875" style="1" customWidth="1"/>
    <col min="4" max="4" width="52.5546875" style="1" customWidth="1"/>
    <col min="5" max="5" width="19.44140625" style="1" customWidth="1"/>
    <col min="6" max="7" width="21.5546875" style="1" customWidth="1"/>
    <col min="8" max="8" width="30.109375" style="1" customWidth="1"/>
    <col min="9" max="9" width="27.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5.099999999999994" customHeight="1" thickBot="1">
      <c r="C2" s="5"/>
      <c r="D2" s="116" t="s">
        <v>64</v>
      </c>
      <c r="E2" s="92" t="s">
        <v>146</v>
      </c>
      <c r="F2" s="118"/>
      <c r="G2" s="118"/>
      <c r="H2" s="9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71</v>
      </c>
      <c r="F3" s="119"/>
      <c r="G3" s="119"/>
      <c r="H3" s="9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8" t="s">
        <v>94</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9.1" customHeight="1">
      <c r="C7" s="2"/>
      <c r="D7" s="120" t="s">
        <v>95</v>
      </c>
      <c r="E7" s="121"/>
      <c r="F7" s="121"/>
      <c r="G7" s="121"/>
      <c r="H7" s="121"/>
      <c r="I7" s="121"/>
      <c r="J7" s="12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88" t="s">
        <v>47</v>
      </c>
      <c r="E8" s="89"/>
      <c r="F8" s="89"/>
      <c r="G8" s="89"/>
      <c r="H8" s="89"/>
      <c r="I8" s="89"/>
      <c r="J8" s="9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3" t="s">
        <v>10</v>
      </c>
      <c r="E9" s="126" t="s">
        <v>49</v>
      </c>
      <c r="F9" s="127"/>
      <c r="G9" s="127"/>
      <c r="H9" s="127"/>
      <c r="I9" s="128"/>
      <c r="J9" s="123"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98</v>
      </c>
      <c r="C10" s="26" t="s">
        <v>99</v>
      </c>
      <c r="D10" s="124"/>
      <c r="E10" s="12" t="s">
        <v>53</v>
      </c>
      <c r="F10" s="12" t="s">
        <v>54</v>
      </c>
      <c r="G10" s="12" t="s">
        <v>61</v>
      </c>
      <c r="H10" s="12" t="s">
        <v>62</v>
      </c>
      <c r="I10" s="12" t="s">
        <v>63</v>
      </c>
      <c r="J10" s="1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Croatia</v>
      </c>
      <c r="C11" s="25" t="str">
        <f>'SUP bottles-PoM'!$E$8</f>
        <v>2022</v>
      </c>
      <c r="D11" s="4" t="s">
        <v>12</v>
      </c>
      <c r="E11" s="32" t="s">
        <v>104</v>
      </c>
      <c r="F11" s="32" t="s">
        <v>106</v>
      </c>
      <c r="G11" s="32" t="s">
        <v>106</v>
      </c>
      <c r="H11" s="32" t="s">
        <v>106</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Croatia</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Croatia</v>
      </c>
      <c r="C13" s="25" t="str">
        <f>'SUP bottles-PoM'!$E$8</f>
        <v>2022</v>
      </c>
      <c r="D13" s="4" t="s">
        <v>14</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Croatia</v>
      </c>
      <c r="C14" s="25" t="str">
        <f>'SUP bottles-PoM'!$E$8</f>
        <v>2022</v>
      </c>
      <c r="D14" s="9" t="s">
        <v>15</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Croatia</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6</v>
      </c>
      <c r="E17" s="129" t="s">
        <v>50</v>
      </c>
      <c r="F17" s="129"/>
      <c r="G17" s="129"/>
      <c r="H17" s="129"/>
      <c r="I17" s="129"/>
      <c r="J17" s="129"/>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1.099999999999994" customHeight="1" thickBot="1">
      <c r="C19" s="2"/>
      <c r="D19" s="88" t="s">
        <v>48</v>
      </c>
      <c r="E19" s="89"/>
      <c r="F19" s="89"/>
      <c r="G19" s="89"/>
      <c r="H19" s="9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08" t="s">
        <v>98</v>
      </c>
      <c r="C20" s="110" t="s">
        <v>99</v>
      </c>
      <c r="D20" s="123" t="s">
        <v>51</v>
      </c>
      <c r="E20" s="126" t="s">
        <v>52</v>
      </c>
      <c r="F20" s="127"/>
      <c r="G20" s="127"/>
      <c r="H20" s="123"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09"/>
      <c r="C21" s="111"/>
      <c r="D21" s="124"/>
      <c r="E21" s="12" t="s">
        <v>53</v>
      </c>
      <c r="F21" s="12" t="s">
        <v>54</v>
      </c>
      <c r="G21" s="12" t="s">
        <v>55</v>
      </c>
      <c r="H21" s="12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Croatia</v>
      </c>
      <c r="C22" s="25" t="str">
        <f>'SUP bottles-PoM'!$E$8</f>
        <v>2022</v>
      </c>
      <c r="D22" s="4" t="s">
        <v>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Croatia</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Croatia</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Croatia</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Croatia</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Croatia</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Croatia</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Croatia</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6</v>
      </c>
      <c r="E31" s="115" t="s">
        <v>23</v>
      </c>
      <c r="F31" s="115"/>
      <c r="G31" s="115"/>
      <c r="H31" s="115"/>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7</v>
      </c>
      <c r="E32" s="115" t="s">
        <v>24</v>
      </c>
      <c r="F32" s="115"/>
      <c r="G32" s="115"/>
      <c r="H32" s="115"/>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8</v>
      </c>
      <c r="E33" s="115" t="s">
        <v>25</v>
      </c>
      <c r="F33" s="115"/>
      <c r="G33" s="115"/>
      <c r="H33" s="115"/>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9</v>
      </c>
      <c r="E34" s="115" t="s">
        <v>26</v>
      </c>
      <c r="F34" s="115"/>
      <c r="G34" s="115"/>
      <c r="H34" s="115"/>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27</v>
      </c>
      <c r="E35" s="115" t="s">
        <v>28</v>
      </c>
      <c r="F35" s="115"/>
      <c r="G35" s="115"/>
      <c r="H35" s="115"/>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29</v>
      </c>
      <c r="E36" s="115" t="s">
        <v>59</v>
      </c>
      <c r="F36" s="115"/>
      <c r="G36" s="115"/>
      <c r="H36" s="115"/>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30</v>
      </c>
      <c r="E37" s="115" t="s">
        <v>31</v>
      </c>
      <c r="F37" s="115"/>
      <c r="G37" s="115"/>
      <c r="H37" s="115"/>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6.1" customHeight="1" thickBot="1">
      <c r="B39" s="26" t="s">
        <v>98</v>
      </c>
      <c r="C39" s="26" t="s">
        <v>99</v>
      </c>
      <c r="D39" s="133" t="s">
        <v>60</v>
      </c>
      <c r="E39" s="134"/>
      <c r="F39" s="134"/>
      <c r="G39" s="134"/>
      <c r="H39" s="13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Croatia</v>
      </c>
      <c r="C40" s="25" t="str">
        <f>'SUP bottles-PoM'!$E$8</f>
        <v>2022</v>
      </c>
      <c r="D40" s="112"/>
      <c r="E40" s="113"/>
      <c r="F40" s="113"/>
      <c r="G40" s="113"/>
      <c r="H40" s="114"/>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Croatia</v>
      </c>
      <c r="C41" s="25" t="str">
        <f>'SUP bottles-PoM'!$E$8</f>
        <v>2022</v>
      </c>
      <c r="D41" s="112"/>
      <c r="E41" s="113"/>
      <c r="F41" s="113"/>
      <c r="G41" s="113"/>
      <c r="H41" s="114"/>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Croatia</v>
      </c>
      <c r="C42" s="25" t="str">
        <f>'SUP bottles-PoM'!$E$8</f>
        <v>2022</v>
      </c>
      <c r="D42" s="112"/>
      <c r="E42" s="113"/>
      <c r="F42" s="113"/>
      <c r="G42" s="113"/>
      <c r="H42" s="11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Croatia</v>
      </c>
      <c r="C43" s="25" t="str">
        <f>'SUP bottles-PoM'!$E$8</f>
        <v>2022</v>
      </c>
      <c r="D43" s="112"/>
      <c r="E43" s="113"/>
      <c r="F43" s="113"/>
      <c r="G43" s="113"/>
      <c r="H43" s="114"/>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Croatia</v>
      </c>
      <c r="C44" s="25" t="str">
        <f>'SUP bottles-PoM'!$E$8</f>
        <v>2022</v>
      </c>
      <c r="D44" s="112"/>
      <c r="E44" s="113"/>
      <c r="F44" s="113"/>
      <c r="G44" s="113"/>
      <c r="H44" s="11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35" customHeight="1">
      <c r="B46" s="130" t="s">
        <v>137</v>
      </c>
      <c r="C46" s="131"/>
      <c r="D46" s="131"/>
      <c r="E46" s="131"/>
      <c r="F46" s="131"/>
      <c r="G46" s="131"/>
      <c r="H46" s="13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20" sqref="D20:H20"/>
    </sheetView>
  </sheetViews>
  <sheetFormatPr defaultRowHeight="14.4"/>
  <cols>
    <col min="1" max="1" width="3.88671875" style="2" customWidth="1"/>
    <col min="2" max="2" width="17.109375" style="2" customWidth="1"/>
    <col min="3" max="3" width="10.88671875" style="1" customWidth="1"/>
    <col min="4" max="4" width="25.5546875" style="1" customWidth="1"/>
    <col min="5" max="5" width="19.441406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35" customHeight="1" thickBot="1">
      <c r="C2" s="5"/>
      <c r="D2" s="116" t="s">
        <v>64</v>
      </c>
      <c r="E2" s="92" t="s">
        <v>145</v>
      </c>
      <c r="F2" s="9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7"/>
      <c r="E3" s="94" t="s">
        <v>71</v>
      </c>
      <c r="F3" s="9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8" t="s">
        <v>94</v>
      </c>
      <c r="E5" s="91"/>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2.1" customHeight="1" thickBot="1">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98</v>
      </c>
      <c r="C9" s="26" t="s">
        <v>99</v>
      </c>
      <c r="D9" s="47" t="s">
        <v>154</v>
      </c>
      <c r="E9" s="47" t="s">
        <v>156</v>
      </c>
      <c r="F9" s="136" t="s">
        <v>166</v>
      </c>
      <c r="G9" s="137"/>
      <c r="H9" s="13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Croatia</v>
      </c>
      <c r="C10" s="25" t="str">
        <f>'SUP bottles-PoM'!$E$8</f>
        <v>2022</v>
      </c>
      <c r="D10" s="34" t="s">
        <v>102</v>
      </c>
      <c r="E10" s="34"/>
      <c r="F10" s="149"/>
      <c r="G10" s="150"/>
      <c r="H10" s="15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Croatia</v>
      </c>
      <c r="C11" s="25" t="str">
        <f>'SUP bottles-PoM'!$E$8</f>
        <v>2022</v>
      </c>
      <c r="D11" s="34" t="s">
        <v>102</v>
      </c>
      <c r="E11" s="34"/>
      <c r="F11" s="149"/>
      <c r="G11" s="150"/>
      <c r="H11" s="15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Croatia</v>
      </c>
      <c r="C12" s="25" t="str">
        <f>'SUP bottles-PoM'!$E$8</f>
        <v>2022</v>
      </c>
      <c r="D12" s="34" t="s">
        <v>102</v>
      </c>
      <c r="E12" s="34"/>
      <c r="F12" s="149"/>
      <c r="G12" s="150"/>
      <c r="H12" s="15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Croatia</v>
      </c>
      <c r="C13" s="25" t="str">
        <f>'SUP bottles-PoM'!$E$8</f>
        <v>2022</v>
      </c>
      <c r="D13" s="34" t="s">
        <v>102</v>
      </c>
      <c r="E13" s="34"/>
      <c r="F13" s="149"/>
      <c r="G13" s="150"/>
      <c r="H13" s="15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Croatia</v>
      </c>
      <c r="C14" s="25" t="str">
        <f>'SUP bottles-PoM'!$E$8</f>
        <v>2022</v>
      </c>
      <c r="D14" s="34" t="s">
        <v>102</v>
      </c>
      <c r="E14" s="34"/>
      <c r="F14" s="149"/>
      <c r="G14" s="150"/>
      <c r="H14" s="15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2.1" customHeight="1" thickBot="1">
      <c r="C17" s="2"/>
      <c r="D17" s="140" t="s">
        <v>97</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98</v>
      </c>
      <c r="C18" s="26" t="s">
        <v>99</v>
      </c>
      <c r="D18" s="143" t="s">
        <v>153</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Croatia</v>
      </c>
      <c r="C19" s="25" t="str">
        <f>'SUP bottles-PoM'!$E$8</f>
        <v>2022</v>
      </c>
      <c r="D19" s="146" t="s">
        <v>185</v>
      </c>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Croatia</v>
      </c>
      <c r="C20" s="25" t="str">
        <f>'SUP bottles-PoM'!$E$8</f>
        <v>2022</v>
      </c>
      <c r="D20" s="99"/>
      <c r="E20" s="100"/>
      <c r="F20" s="100"/>
      <c r="G20" s="100"/>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Croatia</v>
      </c>
      <c r="C21" s="25" t="str">
        <f>'SUP bottles-PoM'!$E$8</f>
        <v>2022</v>
      </c>
      <c r="D21" s="99"/>
      <c r="E21" s="100"/>
      <c r="F21" s="100"/>
      <c r="G21" s="100"/>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Croatia</v>
      </c>
      <c r="C22" s="25" t="str">
        <f>'SUP bottles-PoM'!$E$8</f>
        <v>2022</v>
      </c>
      <c r="D22" s="99"/>
      <c r="E22" s="100"/>
      <c r="F22" s="100"/>
      <c r="G22" s="100"/>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Croatia</v>
      </c>
      <c r="C23" s="25" t="str">
        <f>'SUP bottles-PoM'!$E$8</f>
        <v>2022</v>
      </c>
      <c r="D23" s="99"/>
      <c r="E23" s="100"/>
      <c r="F23" s="100"/>
      <c r="G23" s="100"/>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01ABA421-2F49-4C07-BE80-833ED66A9484}"/>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100</v>
      </c>
      <c r="B1" s="23" t="s">
        <v>141</v>
      </c>
      <c r="C1" s="23" t="s">
        <v>101</v>
      </c>
      <c r="D1" s="23" t="s">
        <v>155</v>
      </c>
    </row>
    <row r="2" spans="1:4">
      <c r="A2" s="24" t="s">
        <v>102</v>
      </c>
      <c r="B2" s="24" t="s">
        <v>102</v>
      </c>
      <c r="C2" s="24" t="s">
        <v>102</v>
      </c>
      <c r="D2" s="24" t="s">
        <v>102</v>
      </c>
    </row>
    <row r="3" spans="1:4">
      <c r="A3" t="s">
        <v>103</v>
      </c>
      <c r="B3" t="s">
        <v>150</v>
      </c>
      <c r="C3" t="s">
        <v>104</v>
      </c>
      <c r="D3" t="s">
        <v>84</v>
      </c>
    </row>
    <row r="4" spans="1:4">
      <c r="A4" t="s">
        <v>105</v>
      </c>
      <c r="B4" t="s">
        <v>149</v>
      </c>
      <c r="C4" t="s">
        <v>106</v>
      </c>
      <c r="D4" t="s">
        <v>85</v>
      </c>
    </row>
    <row r="5" spans="1:4">
      <c r="A5" t="s">
        <v>107</v>
      </c>
    </row>
    <row r="6" spans="1:4">
      <c r="A6" t="s">
        <v>108</v>
      </c>
    </row>
    <row r="7" spans="1:4">
      <c r="A7" t="s">
        <v>109</v>
      </c>
    </row>
    <row r="8" spans="1:4">
      <c r="A8" t="s">
        <v>110</v>
      </c>
    </row>
    <row r="9" spans="1:4">
      <c r="A9" t="s">
        <v>111</v>
      </c>
    </row>
    <row r="10" spans="1:4">
      <c r="A10" t="s">
        <v>112</v>
      </c>
    </row>
    <row r="11" spans="1:4">
      <c r="A11" t="s">
        <v>113</v>
      </c>
    </row>
    <row r="12" spans="1:4">
      <c r="A12" t="s">
        <v>114</v>
      </c>
    </row>
    <row r="13" spans="1:4">
      <c r="A13" t="s">
        <v>115</v>
      </c>
    </row>
    <row r="14" spans="1:4">
      <c r="A14" t="s">
        <v>116</v>
      </c>
    </row>
    <row r="15" spans="1:4">
      <c r="A15" t="s">
        <v>117</v>
      </c>
    </row>
    <row r="16" spans="1:4">
      <c r="A16" t="s">
        <v>118</v>
      </c>
    </row>
    <row r="17" spans="1:1">
      <c r="A17" t="s">
        <v>119</v>
      </c>
    </row>
    <row r="18" spans="1:1">
      <c r="A18" t="s">
        <v>120</v>
      </c>
    </row>
    <row r="19" spans="1:1">
      <c r="A19" t="s">
        <v>121</v>
      </c>
    </row>
    <row r="20" spans="1:1">
      <c r="A20" t="s">
        <v>122</v>
      </c>
    </row>
    <row r="21" spans="1:1">
      <c r="A21" t="s">
        <v>123</v>
      </c>
    </row>
    <row r="22" spans="1:1">
      <c r="A22" t="s">
        <v>124</v>
      </c>
    </row>
    <row r="23" spans="1:1">
      <c r="A23" t="s">
        <v>125</v>
      </c>
    </row>
    <row r="24" spans="1:1">
      <c r="A24" t="s">
        <v>126</v>
      </c>
    </row>
    <row r="25" spans="1:1">
      <c r="A25" t="s">
        <v>127</v>
      </c>
    </row>
    <row r="26" spans="1:1">
      <c r="A26" t="s">
        <v>128</v>
      </c>
    </row>
    <row r="27" spans="1:1">
      <c r="A27" t="s">
        <v>129</v>
      </c>
    </row>
    <row r="28" spans="1:1">
      <c r="A28" t="s">
        <v>130</v>
      </c>
    </row>
    <row r="29" spans="1:1">
      <c r="A29" t="s">
        <v>131</v>
      </c>
    </row>
    <row r="30" spans="1:1">
      <c r="A30" t="s">
        <v>132</v>
      </c>
    </row>
    <row r="31" spans="1:1">
      <c r="A31" t="s">
        <v>133</v>
      </c>
    </row>
    <row r="32" spans="1:1">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F63C9-E6DD-4F3D-AEB2-B31FF2F3D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A5C5-66DF-49B7-BC0E-5802AE9FD3A1}">
  <ds:schemaRefs>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bde7d478-d854-492c-97f6-92fba056400e"/>
    <ds:schemaRef ds:uri="0ab27300-963f-4f8d-9bae-e9aa98dabc2e"/>
    <ds:schemaRef ds:uri="http://www.w3.org/XML/1998/namespac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2025-03-18T10:19:57Z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7394700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